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Сат С.М\БЮДЖЕТ 2020\Отчет по исполнению за 1 квартал\"/>
    </mc:Choice>
  </mc:AlternateContent>
  <bookViews>
    <workbookView xWindow="0" yWindow="0" windowWidth="19200" windowHeight="11010"/>
  </bookViews>
  <sheets>
    <sheet name="Бюджет_3" sheetId="2" r:id="rId1"/>
  </sheets>
  <definedNames>
    <definedName name="_xlnm.Print_Titles" localSheetId="0">Бюджет_3!$14:$16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18" i="2"/>
  <c r="G17" i="2" l="1"/>
  <c r="F17" i="2"/>
  <c r="H17" i="2" l="1"/>
</calcChain>
</file>

<file path=xl/sharedStrings.xml><?xml version="1.0" encoding="utf-8"?>
<sst xmlns="http://schemas.openxmlformats.org/spreadsheetml/2006/main" count="152" uniqueCount="103">
  <si>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</si>
  <si>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ИТОГО:</t>
  </si>
  <si>
    <t>9900000000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</si>
  <si>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</si>
  <si>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</si>
  <si>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</si>
  <si>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</si>
  <si>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1040000000</t>
  </si>
  <si>
    <t>Подпрограмма «Противодействие коррупции в органах местного самоуправления»</t>
  </si>
  <si>
    <t>1030000000</t>
  </si>
  <si>
    <t>Подпрограмма «Развитие муниципальной службы и отраслевых органов управления»</t>
  </si>
  <si>
    <t>1020000000</t>
  </si>
  <si>
    <t>Подпрограмма «Управление земельными участками»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</si>
  <si>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</si>
  <si>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</si>
  <si>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</si>
  <si>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</si>
  <si>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0920000000</t>
  </si>
  <si>
    <t>Подпрограмма «Управление муниципальным долгом»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</si>
  <si>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</si>
  <si>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</si>
  <si>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</si>
  <si>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</si>
  <si>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0820000000</t>
  </si>
  <si>
    <t>Подпрограмма «Реализация молодежной политики»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</si>
  <si>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</si>
  <si>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</si>
  <si>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</si>
  <si>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</si>
  <si>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0740000000</t>
  </si>
  <si>
    <t>Подпрограмма "Обеспечение деятельности органа социальной защиты города Кызыла"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</si>
  <si>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</si>
  <si>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</si>
  <si>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0720000000</t>
  </si>
  <si>
    <t>Подпрограмма "Социальная поддержка семьи и детей города Кызыла»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</si>
  <si>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</si>
  <si>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</si>
  <si>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</si>
  <si>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</si>
  <si>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0630000000</t>
  </si>
  <si>
    <t>Подпрограмма «Развитие туризма и сохранение культурного наследия»</t>
  </si>
  <si>
    <t>0620000000</t>
  </si>
  <si>
    <t>Подпрограмма «Развитие централизованной библиотечной системы города Кызыла»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</si>
  <si>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</si>
  <si>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</si>
  <si>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</si>
  <si>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</si>
  <si>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</si>
  <si>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</si>
  <si>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0540000000</t>
  </si>
  <si>
    <t>Подпрограмма «Отдых и оздоровления детей»</t>
  </si>
  <si>
    <t>0530000000</t>
  </si>
  <si>
    <t>Подпрограмма «Дополнительное образование и воспитание детей»</t>
  </si>
  <si>
    <t>0520000000</t>
  </si>
  <si>
    <t>Подпрограмма «Общее образование»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</si>
  <si>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</si>
  <si>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</si>
  <si>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</si>
  <si>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</si>
  <si>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0420000000</t>
  </si>
  <si>
    <t>Подпрограмма «Обеспечение безопасности дорожного движения»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</si>
  <si>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</si>
  <si>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</si>
  <si>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</si>
  <si>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</si>
  <si>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0330000000</t>
  </si>
  <si>
    <t>Подпрограмма "Организация мероприятий по охране окружающей среды в границах города"</t>
  </si>
  <si>
    <t>0320000000</t>
  </si>
  <si>
    <t>Подпрограмма «Создание условий для обеспечения качественными услугами ЖКХ населения города Кызыла»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</si>
  <si>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</si>
  <si>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</si>
  <si>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</si>
  <si>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</si>
  <si>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0230000000</t>
  </si>
  <si>
    <t>Подпрограмма «Развитие архитектурной и градостроительной политики»</t>
  </si>
  <si>
    <t>0220000000</t>
  </si>
  <si>
    <t>Подпрограмма «Развитие малого и среднего предпринимательства»</t>
  </si>
  <si>
    <t>0210000000</t>
  </si>
  <si>
    <t>Подпрограмма «Улучшение инвестиционного климата»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</si>
  <si>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</si>
  <si>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</si>
  <si>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0130000000</t>
  </si>
  <si>
    <t>Подпрограмма «Профилактика правонарушений»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</si>
  <si>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</si>
  <si>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</si>
  <si>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</si>
  <si>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</si>
  <si>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</si>
  <si>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</si>
  <si>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ИТОГО:</t>
  </si>
  <si>
    <t>% исполнения</t>
  </si>
  <si>
    <t>Исполнено</t>
  </si>
  <si>
    <t>Сумма</t>
  </si>
  <si>
    <t>ЦСР</t>
  </si>
  <si>
    <t>Наименование</t>
  </si>
  <si>
    <t xml:space="preserve">Единица измерения:  тыс руб </t>
  </si>
  <si>
    <t xml:space="preserve">БЮДЖЕТНЫЕ АССИГНОВАНИЯ НА РЕАЛИЗАЦИЮ МУНИЦИПАЛЬНЫХ  ПРОГРАММ   ЗА 1 КВАРТАЛ 2020 ГОДА			</t>
  </si>
  <si>
    <t>к проекту Решения Хурала представителей г. Кызыла</t>
  </si>
  <si>
    <t>от  ____ ________ 2020 года  № ____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</si>
  <si>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</si>
  <si>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</si>
  <si>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</si>
  <si>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 xml:space="preserve">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</si>
</sst>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0000;[Red]\-0000000;&quot;&quot;"/>
    <numFmt numFmtId="16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/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6" fillId="0" borderId="25" xfId="1" applyNumberFormat="1" applyFont="1" applyFill="1" applyBorder="1" applyAlignment="1" applyProtection="1">
      <alignment vertical="top" wrapText="1"/>
      <protection hidden="1"/>
    </xf>
    <xf numFmtId="0" fontId="6" fillId="0" borderId="24" xfId="1" applyNumberFormat="1" applyFont="1" applyFill="1" applyBorder="1" applyAlignment="1" applyProtection="1">
      <alignment horizontal="center" vertical="top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7" fillId="0" borderId="16" xfId="1" applyNumberFormat="1" applyFont="1" applyFill="1" applyBorder="1" applyAlignment="1" applyProtection="1">
      <alignment horizontal="right"/>
      <protection hidden="1"/>
    </xf>
    <xf numFmtId="164" fontId="7" fillId="0" borderId="15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protection hidden="1"/>
    </xf>
    <xf numFmtId="166" fontId="6" fillId="0" borderId="13" xfId="1" applyNumberFormat="1" applyFont="1" applyFill="1" applyBorder="1" applyAlignment="1" applyProtection="1">
      <alignment vertical="center" wrapText="1"/>
      <protection hidden="1"/>
    </xf>
    <xf numFmtId="164" fontId="6" fillId="0" borderId="11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165" fontId="6" fillId="0" borderId="11" xfId="1" applyNumberFormat="1" applyFont="1" applyFill="1" applyBorder="1" applyAlignment="1" applyProtection="1">
      <alignment horizontal="center" wrapText="1"/>
      <protection hidden="1"/>
    </xf>
    <xf numFmtId="164" fontId="4" fillId="0" borderId="7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66" fontId="6" fillId="0" borderId="28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wrapText="1"/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7" fillId="0" borderId="30" xfId="1" applyNumberFormat="1" applyFont="1" applyFill="1" applyBorder="1" applyAlignment="1" applyProtection="1">
      <alignment horizontal="left"/>
      <protection hidden="1"/>
    </xf>
    <xf numFmtId="0" fontId="7" fillId="0" borderId="16" xfId="1" applyNumberFormat="1" applyFont="1" applyFill="1" applyBorder="1" applyAlignment="1" applyProtection="1">
      <alignment horizontal="center"/>
      <protection hidden="1"/>
    </xf>
    <xf numFmtId="164" fontId="6" fillId="0" borderId="32" xfId="1" applyNumberFormat="1" applyFont="1" applyFill="1" applyBorder="1" applyAlignment="1" applyProtection="1">
      <alignment horizontal="right"/>
      <protection hidden="1"/>
    </xf>
    <xf numFmtId="164" fontId="6" fillId="0" borderId="33" xfId="1" applyNumberFormat="1" applyFont="1" applyFill="1" applyBorder="1" applyAlignment="1" applyProtection="1">
      <alignment horizontal="right"/>
      <protection hidden="1"/>
    </xf>
    <xf numFmtId="164" fontId="6" fillId="3" borderId="31" xfId="1" applyNumberFormat="1" applyFont="1" applyFill="1" applyBorder="1" applyAlignment="1" applyProtection="1">
      <alignment horizontal="right"/>
      <protection hidden="1"/>
    </xf>
    <xf numFmtId="164" fontId="6" fillId="3" borderId="32" xfId="1" applyNumberFormat="1" applyFont="1" applyFill="1" applyBorder="1" applyAlignment="1" applyProtection="1">
      <alignment horizontal="right"/>
      <protection hidden="1"/>
    </xf>
    <xf numFmtId="166" fontId="8" fillId="3" borderId="26" xfId="1" applyNumberFormat="1" applyFont="1" applyFill="1" applyBorder="1" applyAlignment="1" applyProtection="1">
      <alignment vertical="center" wrapText="1"/>
      <protection hidden="1"/>
    </xf>
    <xf numFmtId="165" fontId="8" fillId="3" borderId="14" xfId="1" applyNumberFormat="1" applyFont="1" applyFill="1" applyBorder="1" applyAlignment="1" applyProtection="1">
      <alignment horizontal="center" wrapText="1"/>
      <protection hidden="1"/>
    </xf>
    <xf numFmtId="164" fontId="8" fillId="3" borderId="14" xfId="1" applyNumberFormat="1" applyFont="1" applyFill="1" applyBorder="1" applyAlignment="1" applyProtection="1">
      <protection hidden="1"/>
    </xf>
    <xf numFmtId="164" fontId="8" fillId="3" borderId="27" xfId="1" applyNumberFormat="1" applyFont="1" applyFill="1" applyBorder="1" applyAlignment="1" applyProtection="1">
      <protection hidden="1"/>
    </xf>
    <xf numFmtId="166" fontId="8" fillId="3" borderId="13" xfId="1" applyNumberFormat="1" applyFont="1" applyFill="1" applyBorder="1" applyAlignment="1" applyProtection="1">
      <alignment vertical="center" wrapText="1"/>
      <protection hidden="1"/>
    </xf>
    <xf numFmtId="165" fontId="8" fillId="3" borderId="11" xfId="1" applyNumberFormat="1" applyFont="1" applyFill="1" applyBorder="1" applyAlignment="1" applyProtection="1">
      <alignment horizontal="center" wrapText="1"/>
      <protection hidden="1"/>
    </xf>
    <xf numFmtId="164" fontId="8" fillId="3" borderId="11" xfId="1" applyNumberFormat="1" applyFont="1" applyFill="1" applyBorder="1" applyAlignment="1" applyProtection="1">
      <protection hidden="1"/>
    </xf>
    <xf numFmtId="164" fontId="8" fillId="3" borderId="12" xfId="1" applyNumberFormat="1" applyFont="1" applyFill="1" applyBorder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166" fontId="6" fillId="2" borderId="10" xfId="1" applyNumberFormat="1" applyFont="1" applyFill="1" applyBorder="1" applyAlignment="1" applyProtection="1">
      <alignment wrapText="1"/>
      <protection hidden="1"/>
    </xf>
    <xf numFmtId="166" fontId="6" fillId="2" borderId="13" xfId="1" applyNumberFormat="1" applyFont="1" applyFill="1" applyBorder="1" applyAlignment="1" applyProtection="1">
      <alignment wrapText="1"/>
      <protection hidden="1"/>
    </xf>
    <xf numFmtId="166" fontId="8" fillId="2" borderId="10" xfId="1" applyNumberFormat="1" applyFont="1" applyFill="1" applyBorder="1" applyAlignment="1" applyProtection="1">
      <alignment wrapText="1"/>
      <protection hidden="1"/>
    </xf>
    <xf numFmtId="166" fontId="8" fillId="2" borderId="1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showGridLines="0" tabSelected="1" workbookViewId="0">
      <selection activeCell="D1" sqref="D1:H1"/>
    </sheetView>
  </sheetViews>
  <sheetFormatPr defaultColWidth="9.140625" defaultRowHeight="12.75" x14ac:dyDescent="0.2"/>
  <cols>
    <col min="1" max="1" width="1.7109375" style="4" customWidth="1"/>
    <col min="2" max="3" width="0" style="4" hidden="1" customWidth="1"/>
    <col min="4" max="4" width="91" style="4" customWidth="1"/>
    <col min="5" max="5" width="10.85546875" style="44" customWidth="1"/>
    <col min="6" max="6" width="15.140625" style="4" customWidth="1"/>
    <col min="7" max="7" width="16.5703125" style="4" customWidth="1"/>
    <col min="8" max="237" width="9.140625" style="4" customWidth="1"/>
    <col min="238" max="16384" width="9.140625" style="4"/>
  </cols>
  <sheetData>
    <row r="1" spans="1:8" ht="12.75" customHeight="1" x14ac:dyDescent="0.2">
      <c r="A1" s="1"/>
      <c r="B1" s="2"/>
      <c r="C1" s="3"/>
      <c r="D1" s="66" t="s">
        <v>102</v>
      </c>
      <c r="E1" s="66"/>
      <c r="F1" s="66"/>
      <c r="G1" s="66"/>
      <c r="H1" s="66"/>
    </row>
    <row r="2" spans="1:8" ht="12.75" customHeight="1" x14ac:dyDescent="0.2">
      <c r="A2" s="5"/>
      <c r="B2" s="6"/>
      <c r="C2" s="3"/>
      <c r="D2" s="66" t="s">
        <v>97</v>
      </c>
      <c r="E2" s="66"/>
      <c r="F2" s="66"/>
      <c r="G2" s="66"/>
      <c r="H2" s="66"/>
    </row>
    <row r="3" spans="1:8" ht="12.75" customHeight="1" x14ac:dyDescent="0.2">
      <c r="A3" s="7"/>
      <c r="B3" s="7"/>
      <c r="C3" s="7"/>
      <c r="D3" s="66" t="s">
        <v>98</v>
      </c>
      <c r="E3" s="66"/>
      <c r="F3" s="66"/>
      <c r="G3" s="66"/>
      <c r="H3" s="66"/>
    </row>
    <row r="4" spans="1:8" ht="12.75" customHeight="1" x14ac:dyDescent="0.2">
      <c r="A4" s="7"/>
      <c r="B4" s="7"/>
      <c r="C4" s="7"/>
      <c r="D4" s="66" t="s">
        <v>99</v>
      </c>
      <c r="E4" s="66"/>
      <c r="F4" s="66"/>
      <c r="G4" s="66"/>
      <c r="H4" s="66"/>
    </row>
    <row r="5" spans="1:8" ht="12.75" customHeight="1" x14ac:dyDescent="0.2">
      <c r="A5" s="8"/>
      <c r="B5" s="8"/>
      <c r="C5" s="8"/>
      <c r="D5" s="66" t="s">
        <v>100</v>
      </c>
      <c r="E5" s="66"/>
      <c r="F5" s="66"/>
      <c r="G5" s="66"/>
      <c r="H5" s="66"/>
    </row>
    <row r="6" spans="1:8" ht="12.75" customHeight="1" x14ac:dyDescent="0.2">
      <c r="A6" s="9"/>
      <c r="B6" s="9"/>
      <c r="C6" s="9"/>
      <c r="D6" s="66" t="s">
        <v>101</v>
      </c>
      <c r="E6" s="66"/>
      <c r="F6" s="66"/>
      <c r="G6" s="66"/>
      <c r="H6" s="66"/>
    </row>
    <row r="7" spans="1:8" ht="12.75" customHeight="1" x14ac:dyDescent="0.2">
      <c r="A7" s="10"/>
      <c r="B7" s="11"/>
      <c r="C7" s="11"/>
      <c r="D7" s="12"/>
      <c r="E7" s="12"/>
      <c r="F7" s="13"/>
      <c r="G7" s="13"/>
      <c r="H7" s="13"/>
    </row>
    <row r="8" spans="1:8" ht="12.75" customHeight="1" x14ac:dyDescent="0.2">
      <c r="A8" s="10"/>
      <c r="B8" s="11"/>
      <c r="C8" s="11"/>
      <c r="D8" s="12"/>
      <c r="E8" s="12"/>
      <c r="F8" s="13"/>
      <c r="G8" s="13"/>
      <c r="H8" s="13"/>
    </row>
    <row r="9" spans="1:8" ht="12.75" customHeight="1" x14ac:dyDescent="0.2">
      <c r="A9" s="8"/>
      <c r="B9" s="8"/>
      <c r="C9" s="8"/>
      <c r="D9" s="71" t="s">
        <v>96</v>
      </c>
      <c r="E9" s="71"/>
      <c r="F9" s="71"/>
      <c r="G9" s="71"/>
      <c r="H9" s="71"/>
    </row>
    <row r="10" spans="1:8" ht="12.75" customHeight="1" x14ac:dyDescent="0.2">
      <c r="A10" s="8"/>
      <c r="B10" s="8"/>
      <c r="C10" s="8"/>
      <c r="D10" s="71"/>
      <c r="E10" s="71"/>
      <c r="F10" s="71"/>
      <c r="G10" s="71"/>
      <c r="H10" s="71"/>
    </row>
    <row r="11" spans="1:8" ht="12.75" customHeight="1" x14ac:dyDescent="0.2">
      <c r="A11" s="7"/>
      <c r="B11" s="7"/>
      <c r="C11" s="7"/>
      <c r="D11" s="7"/>
      <c r="E11" s="39"/>
      <c r="F11" s="7"/>
      <c r="G11" s="8"/>
      <c r="H11" s="8"/>
    </row>
    <row r="12" spans="1:8" ht="12.75" customHeight="1" x14ac:dyDescent="0.2">
      <c r="A12" s="14" t="s">
        <v>95</v>
      </c>
      <c r="B12" s="7"/>
      <c r="C12" s="7"/>
      <c r="D12" s="14"/>
      <c r="E12" s="39"/>
      <c r="F12" s="7"/>
      <c r="G12" s="8"/>
      <c r="H12" s="8"/>
    </row>
    <row r="13" spans="1:8" ht="8.25" customHeight="1" thickBot="1" x14ac:dyDescent="0.25">
      <c r="A13" s="7"/>
      <c r="B13" s="7"/>
      <c r="C13" s="7"/>
      <c r="D13" s="15"/>
      <c r="E13" s="39"/>
      <c r="F13" s="7"/>
      <c r="G13" s="8"/>
      <c r="H13" s="8"/>
    </row>
    <row r="14" spans="1:8" ht="12.75" customHeight="1" x14ac:dyDescent="0.2">
      <c r="A14" s="7"/>
      <c r="B14" s="7"/>
      <c r="C14" s="7"/>
      <c r="D14" s="16"/>
      <c r="E14" s="17"/>
      <c r="F14" s="18"/>
      <c r="G14" s="19"/>
      <c r="H14" s="72" t="s">
        <v>90</v>
      </c>
    </row>
    <row r="15" spans="1:8" ht="40.5" customHeight="1" thickBot="1" x14ac:dyDescent="0.25">
      <c r="A15" s="20"/>
      <c r="B15" s="21"/>
      <c r="C15" s="21"/>
      <c r="D15" s="22" t="s">
        <v>94</v>
      </c>
      <c r="E15" s="23" t="s">
        <v>93</v>
      </c>
      <c r="F15" s="23" t="s">
        <v>92</v>
      </c>
      <c r="G15" s="24" t="s">
        <v>91</v>
      </c>
      <c r="H15" s="73"/>
    </row>
    <row r="16" spans="1:8" ht="12.75" customHeight="1" thickBot="1" x14ac:dyDescent="0.25">
      <c r="A16" s="20"/>
      <c r="B16" s="25"/>
      <c r="C16" s="25"/>
      <c r="D16" s="49">
        <v>1</v>
      </c>
      <c r="E16" s="50">
        <v>2</v>
      </c>
      <c r="F16" s="50">
        <v>3</v>
      </c>
      <c r="G16" s="50">
        <v>4</v>
      </c>
      <c r="H16" s="51">
        <v>5</v>
      </c>
    </row>
    <row r="17" spans="1:8" ht="12.75" customHeight="1" thickBot="1" x14ac:dyDescent="0.3">
      <c r="A17" s="1"/>
      <c r="B17" s="26"/>
      <c r="C17" s="26"/>
      <c r="D17" s="52" t="s">
        <v>89</v>
      </c>
      <c r="E17" s="53"/>
      <c r="F17" s="27">
        <f>F18+F22+F26+F30+F33+F39+F43+F48+F51+F54+F59+F61</f>
        <v>3621326.79</v>
      </c>
      <c r="G17" s="27">
        <f>G18+G22+G26+G30+G33+G39+G43+G48+G51+G54+G59+G61</f>
        <v>825035.44000000006</v>
      </c>
      <c r="H17" s="28">
        <f>G17/F17*100</f>
        <v>22.782684022835731</v>
      </c>
    </row>
    <row r="18" spans="1:8" ht="34.5" customHeight="1" x14ac:dyDescent="0.2">
      <c r="A18" s="29"/>
      <c r="B18" s="69" t="s">
        <v>88</v>
      </c>
      <c r="C18" s="70"/>
      <c r="D18" s="58" t="s">
        <v>88</v>
      </c>
      <c r="E18" s="59" t="s">
        <v>87</v>
      </c>
      <c r="F18" s="60">
        <v>27277.7</v>
      </c>
      <c r="G18" s="61">
        <v>5220.4799999999996</v>
      </c>
      <c r="H18" s="56">
        <f>G18/F18*100</f>
        <v>19.138270455353638</v>
      </c>
    </row>
    <row r="19" spans="1:8" ht="34.5" customHeight="1" x14ac:dyDescent="0.2">
      <c r="A19" s="29"/>
      <c r="B19" s="67" t="s">
        <v>86</v>
      </c>
      <c r="C19" s="68"/>
      <c r="D19" s="30" t="s">
        <v>86</v>
      </c>
      <c r="E19" s="40" t="s">
        <v>85</v>
      </c>
      <c r="F19" s="31">
        <v>21912</v>
      </c>
      <c r="G19" s="32">
        <v>4948.49</v>
      </c>
      <c r="H19" s="54">
        <f t="shared" ref="H19:H62" si="0">G19/F19*100</f>
        <v>22.583470244614823</v>
      </c>
    </row>
    <row r="20" spans="1:8" ht="34.5" customHeight="1" x14ac:dyDescent="0.2">
      <c r="A20" s="29"/>
      <c r="B20" s="67" t="s">
        <v>84</v>
      </c>
      <c r="C20" s="68"/>
      <c r="D20" s="30" t="s">
        <v>84</v>
      </c>
      <c r="E20" s="40" t="s">
        <v>83</v>
      </c>
      <c r="F20" s="31">
        <v>273</v>
      </c>
      <c r="G20" s="32">
        <v>0</v>
      </c>
      <c r="H20" s="54">
        <f t="shared" si="0"/>
        <v>0</v>
      </c>
    </row>
    <row r="21" spans="1:8" ht="34.5" customHeight="1" x14ac:dyDescent="0.2">
      <c r="A21" s="29"/>
      <c r="B21" s="67" t="s">
        <v>82</v>
      </c>
      <c r="C21" s="68"/>
      <c r="D21" s="30" t="s">
        <v>82</v>
      </c>
      <c r="E21" s="40" t="s">
        <v>81</v>
      </c>
      <c r="F21" s="31">
        <v>5092.7</v>
      </c>
      <c r="G21" s="32">
        <v>271.99</v>
      </c>
      <c r="H21" s="54">
        <f t="shared" si="0"/>
        <v>5.3407819035089448</v>
      </c>
    </row>
    <row r="22" spans="1:8" ht="34.5" customHeight="1" x14ac:dyDescent="0.2">
      <c r="A22" s="29"/>
      <c r="B22" s="69" t="s">
        <v>80</v>
      </c>
      <c r="C22" s="70"/>
      <c r="D22" s="62" t="s">
        <v>80</v>
      </c>
      <c r="E22" s="63" t="s">
        <v>79</v>
      </c>
      <c r="F22" s="64">
        <v>71672.600000000006</v>
      </c>
      <c r="G22" s="65">
        <v>105</v>
      </c>
      <c r="H22" s="57">
        <f t="shared" si="0"/>
        <v>0.14649949911123636</v>
      </c>
    </row>
    <row r="23" spans="1:8" ht="34.5" customHeight="1" x14ac:dyDescent="0.2">
      <c r="A23" s="29"/>
      <c r="B23" s="67" t="s">
        <v>78</v>
      </c>
      <c r="C23" s="68"/>
      <c r="D23" s="30" t="s">
        <v>78</v>
      </c>
      <c r="E23" s="40" t="s">
        <v>77</v>
      </c>
      <c r="F23" s="31">
        <v>3628.5</v>
      </c>
      <c r="G23" s="32">
        <v>0</v>
      </c>
      <c r="H23" s="54">
        <f t="shared" si="0"/>
        <v>0</v>
      </c>
    </row>
    <row r="24" spans="1:8" ht="34.5" customHeight="1" x14ac:dyDescent="0.2">
      <c r="A24" s="29"/>
      <c r="B24" s="67" t="s">
        <v>76</v>
      </c>
      <c r="C24" s="68"/>
      <c r="D24" s="30" t="s">
        <v>76</v>
      </c>
      <c r="E24" s="40" t="s">
        <v>75</v>
      </c>
      <c r="F24" s="31">
        <v>2880</v>
      </c>
      <c r="G24" s="32">
        <v>0</v>
      </c>
      <c r="H24" s="54">
        <f t="shared" si="0"/>
        <v>0</v>
      </c>
    </row>
    <row r="25" spans="1:8" ht="34.5" customHeight="1" x14ac:dyDescent="0.2">
      <c r="A25" s="29"/>
      <c r="B25" s="67" t="s">
        <v>74</v>
      </c>
      <c r="C25" s="68"/>
      <c r="D25" s="30" t="s">
        <v>74</v>
      </c>
      <c r="E25" s="40" t="s">
        <v>73</v>
      </c>
      <c r="F25" s="31">
        <v>65164.1</v>
      </c>
      <c r="G25" s="32">
        <v>105</v>
      </c>
      <c r="H25" s="54">
        <f t="shared" si="0"/>
        <v>0.16113166605538939</v>
      </c>
    </row>
    <row r="26" spans="1:8" ht="34.5" customHeight="1" x14ac:dyDescent="0.2">
      <c r="A26" s="29"/>
      <c r="B26" s="69" t="s">
        <v>72</v>
      </c>
      <c r="C26" s="70"/>
      <c r="D26" s="62" t="s">
        <v>72</v>
      </c>
      <c r="E26" s="63" t="s">
        <v>71</v>
      </c>
      <c r="F26" s="64">
        <v>242955.18</v>
      </c>
      <c r="G26" s="65">
        <v>53282.17</v>
      </c>
      <c r="H26" s="57">
        <f t="shared" si="0"/>
        <v>21.930863956059714</v>
      </c>
    </row>
    <row r="27" spans="1:8" ht="34.5" customHeight="1" x14ac:dyDescent="0.2">
      <c r="A27" s="29"/>
      <c r="B27" s="67" t="s">
        <v>70</v>
      </c>
      <c r="C27" s="68"/>
      <c r="D27" s="30" t="s">
        <v>70</v>
      </c>
      <c r="E27" s="40" t="s">
        <v>69</v>
      </c>
      <c r="F27" s="31">
        <v>192894.05</v>
      </c>
      <c r="G27" s="32">
        <v>43091.17</v>
      </c>
      <c r="H27" s="54">
        <f t="shared" si="0"/>
        <v>22.339294550557678</v>
      </c>
    </row>
    <row r="28" spans="1:8" ht="34.5" customHeight="1" x14ac:dyDescent="0.2">
      <c r="A28" s="29"/>
      <c r="B28" s="67" t="s">
        <v>68</v>
      </c>
      <c r="C28" s="68"/>
      <c r="D28" s="30" t="s">
        <v>68</v>
      </c>
      <c r="E28" s="40" t="s">
        <v>67</v>
      </c>
      <c r="F28" s="31">
        <v>36436.129999999997</v>
      </c>
      <c r="G28" s="32">
        <v>10191</v>
      </c>
      <c r="H28" s="54">
        <f t="shared" si="0"/>
        <v>27.969490722532832</v>
      </c>
    </row>
    <row r="29" spans="1:8" ht="34.5" customHeight="1" x14ac:dyDescent="0.2">
      <c r="A29" s="29"/>
      <c r="B29" s="67" t="s">
        <v>66</v>
      </c>
      <c r="C29" s="68"/>
      <c r="D29" s="30" t="s">
        <v>66</v>
      </c>
      <c r="E29" s="40" t="s">
        <v>65</v>
      </c>
      <c r="F29" s="31">
        <v>13625</v>
      </c>
      <c r="G29" s="32">
        <v>0</v>
      </c>
      <c r="H29" s="54">
        <f t="shared" si="0"/>
        <v>0</v>
      </c>
    </row>
    <row r="30" spans="1:8" ht="34.5" customHeight="1" x14ac:dyDescent="0.2">
      <c r="A30" s="29"/>
      <c r="B30" s="69" t="s">
        <v>64</v>
      </c>
      <c r="C30" s="70"/>
      <c r="D30" s="62" t="s">
        <v>64</v>
      </c>
      <c r="E30" s="63" t="s">
        <v>63</v>
      </c>
      <c r="F30" s="64">
        <v>405171.51</v>
      </c>
      <c r="G30" s="65">
        <v>9452.86</v>
      </c>
      <c r="H30" s="57">
        <f t="shared" si="0"/>
        <v>2.3330515020663722</v>
      </c>
    </row>
    <row r="31" spans="1:8" ht="34.5" customHeight="1" x14ac:dyDescent="0.2">
      <c r="A31" s="29"/>
      <c r="B31" s="67" t="s">
        <v>62</v>
      </c>
      <c r="C31" s="68"/>
      <c r="D31" s="30" t="s">
        <v>62</v>
      </c>
      <c r="E31" s="40" t="s">
        <v>61</v>
      </c>
      <c r="F31" s="31">
        <v>11363</v>
      </c>
      <c r="G31" s="32">
        <v>3819.72</v>
      </c>
      <c r="H31" s="54">
        <f t="shared" si="0"/>
        <v>33.615418463433947</v>
      </c>
    </row>
    <row r="32" spans="1:8" ht="34.5" customHeight="1" x14ac:dyDescent="0.2">
      <c r="A32" s="29"/>
      <c r="B32" s="67" t="s">
        <v>60</v>
      </c>
      <c r="C32" s="68"/>
      <c r="D32" s="30" t="s">
        <v>60</v>
      </c>
      <c r="E32" s="40" t="s">
        <v>59</v>
      </c>
      <c r="F32" s="31">
        <v>393808.51</v>
      </c>
      <c r="G32" s="32">
        <v>5633.14</v>
      </c>
      <c r="H32" s="54">
        <f t="shared" si="0"/>
        <v>1.4304261733704029</v>
      </c>
    </row>
    <row r="33" spans="1:8" ht="34.5" customHeight="1" x14ac:dyDescent="0.2">
      <c r="A33" s="29"/>
      <c r="B33" s="69" t="s">
        <v>58</v>
      </c>
      <c r="C33" s="70"/>
      <c r="D33" s="62" t="s">
        <v>58</v>
      </c>
      <c r="E33" s="63" t="s">
        <v>57</v>
      </c>
      <c r="F33" s="64">
        <v>1672954.62</v>
      </c>
      <c r="G33" s="65">
        <v>496964.9</v>
      </c>
      <c r="H33" s="57">
        <f t="shared" si="0"/>
        <v>29.705820711383073</v>
      </c>
    </row>
    <row r="34" spans="1:8" ht="34.5" customHeight="1" x14ac:dyDescent="0.2">
      <c r="A34" s="29"/>
      <c r="B34" s="67" t="s">
        <v>56</v>
      </c>
      <c r="C34" s="68"/>
      <c r="D34" s="30" t="s">
        <v>56</v>
      </c>
      <c r="E34" s="40" t="s">
        <v>55</v>
      </c>
      <c r="F34" s="31">
        <v>585919.06999999995</v>
      </c>
      <c r="G34" s="32">
        <v>202941.96</v>
      </c>
      <c r="H34" s="54">
        <f t="shared" si="0"/>
        <v>34.636517292396711</v>
      </c>
    </row>
    <row r="35" spans="1:8" ht="34.5" customHeight="1" x14ac:dyDescent="0.2">
      <c r="A35" s="29"/>
      <c r="B35" s="67" t="s">
        <v>54</v>
      </c>
      <c r="C35" s="68"/>
      <c r="D35" s="30" t="s">
        <v>54</v>
      </c>
      <c r="E35" s="40" t="s">
        <v>53</v>
      </c>
      <c r="F35" s="31">
        <v>946265.3</v>
      </c>
      <c r="G35" s="32">
        <v>267071.71000000002</v>
      </c>
      <c r="H35" s="54">
        <f t="shared" si="0"/>
        <v>28.223766632888264</v>
      </c>
    </row>
    <row r="36" spans="1:8" ht="34.5" customHeight="1" x14ac:dyDescent="0.2">
      <c r="A36" s="29"/>
      <c r="B36" s="67" t="s">
        <v>52</v>
      </c>
      <c r="C36" s="68"/>
      <c r="D36" s="30" t="s">
        <v>52</v>
      </c>
      <c r="E36" s="40" t="s">
        <v>51</v>
      </c>
      <c r="F36" s="31">
        <v>61176.5</v>
      </c>
      <c r="G36" s="32">
        <v>17051.45</v>
      </c>
      <c r="H36" s="54">
        <f t="shared" si="0"/>
        <v>27.872549099736009</v>
      </c>
    </row>
    <row r="37" spans="1:8" ht="34.5" customHeight="1" x14ac:dyDescent="0.2">
      <c r="A37" s="29"/>
      <c r="B37" s="67" t="s">
        <v>50</v>
      </c>
      <c r="C37" s="68"/>
      <c r="D37" s="30" t="s">
        <v>50</v>
      </c>
      <c r="E37" s="40" t="s">
        <v>49</v>
      </c>
      <c r="F37" s="31">
        <v>9729</v>
      </c>
      <c r="G37" s="32">
        <v>0</v>
      </c>
      <c r="H37" s="54">
        <f t="shared" si="0"/>
        <v>0</v>
      </c>
    </row>
    <row r="38" spans="1:8" ht="34.5" customHeight="1" x14ac:dyDescent="0.2">
      <c r="A38" s="29"/>
      <c r="B38" s="67" t="s">
        <v>48</v>
      </c>
      <c r="C38" s="68"/>
      <c r="D38" s="30" t="s">
        <v>48</v>
      </c>
      <c r="E38" s="40" t="s">
        <v>47</v>
      </c>
      <c r="F38" s="31">
        <v>69864.75</v>
      </c>
      <c r="G38" s="32">
        <v>9899.7800000000007</v>
      </c>
      <c r="H38" s="54">
        <f t="shared" si="0"/>
        <v>14.169921169116042</v>
      </c>
    </row>
    <row r="39" spans="1:8" ht="34.5" customHeight="1" x14ac:dyDescent="0.2">
      <c r="A39" s="29"/>
      <c r="B39" s="69" t="s">
        <v>46</v>
      </c>
      <c r="C39" s="70"/>
      <c r="D39" s="62" t="s">
        <v>46</v>
      </c>
      <c r="E39" s="63" t="s">
        <v>45</v>
      </c>
      <c r="F39" s="64">
        <v>50687.16</v>
      </c>
      <c r="G39" s="65">
        <v>8744.25</v>
      </c>
      <c r="H39" s="57">
        <f t="shared" si="0"/>
        <v>17.2514104163658</v>
      </c>
    </row>
    <row r="40" spans="1:8" ht="34.5" customHeight="1" x14ac:dyDescent="0.2">
      <c r="A40" s="29"/>
      <c r="B40" s="67" t="s">
        <v>44</v>
      </c>
      <c r="C40" s="68"/>
      <c r="D40" s="30" t="s">
        <v>44</v>
      </c>
      <c r="E40" s="40" t="s">
        <v>43</v>
      </c>
      <c r="F40" s="31">
        <v>31435.48</v>
      </c>
      <c r="G40" s="32">
        <v>5292.25</v>
      </c>
      <c r="H40" s="54">
        <f t="shared" si="0"/>
        <v>16.835276572840623</v>
      </c>
    </row>
    <row r="41" spans="1:8" ht="34.5" customHeight="1" x14ac:dyDescent="0.2">
      <c r="A41" s="29"/>
      <c r="B41" s="67" t="s">
        <v>42</v>
      </c>
      <c r="C41" s="68"/>
      <c r="D41" s="30" t="s">
        <v>42</v>
      </c>
      <c r="E41" s="40" t="s">
        <v>41</v>
      </c>
      <c r="F41" s="31">
        <v>18735.68</v>
      </c>
      <c r="G41" s="32">
        <v>3397</v>
      </c>
      <c r="H41" s="54">
        <f t="shared" si="0"/>
        <v>18.131180720422211</v>
      </c>
    </row>
    <row r="42" spans="1:8" ht="34.5" customHeight="1" x14ac:dyDescent="0.2">
      <c r="A42" s="29"/>
      <c r="B42" s="67" t="s">
        <v>40</v>
      </c>
      <c r="C42" s="68"/>
      <c r="D42" s="30" t="s">
        <v>40</v>
      </c>
      <c r="E42" s="40" t="s">
        <v>39</v>
      </c>
      <c r="F42" s="31">
        <v>516</v>
      </c>
      <c r="G42" s="32">
        <v>55</v>
      </c>
      <c r="H42" s="54">
        <f t="shared" si="0"/>
        <v>10.65891472868217</v>
      </c>
    </row>
    <row r="43" spans="1:8" ht="34.5" customHeight="1" x14ac:dyDescent="0.2">
      <c r="A43" s="29"/>
      <c r="B43" s="69" t="s">
        <v>38</v>
      </c>
      <c r="C43" s="70"/>
      <c r="D43" s="62" t="s">
        <v>38</v>
      </c>
      <c r="E43" s="63" t="s">
        <v>37</v>
      </c>
      <c r="F43" s="64">
        <v>613719.65</v>
      </c>
      <c r="G43" s="65">
        <v>131918.37</v>
      </c>
      <c r="H43" s="57">
        <f t="shared" si="0"/>
        <v>21.494891030456657</v>
      </c>
    </row>
    <row r="44" spans="1:8" ht="34.5" customHeight="1" x14ac:dyDescent="0.2">
      <c r="A44" s="29"/>
      <c r="B44" s="67" t="s">
        <v>36</v>
      </c>
      <c r="C44" s="68"/>
      <c r="D44" s="30" t="s">
        <v>36</v>
      </c>
      <c r="E44" s="40" t="s">
        <v>35</v>
      </c>
      <c r="F44" s="31">
        <v>227486.63</v>
      </c>
      <c r="G44" s="32">
        <v>58217.94</v>
      </c>
      <c r="H44" s="54">
        <f t="shared" si="0"/>
        <v>25.591807307532754</v>
      </c>
    </row>
    <row r="45" spans="1:8" ht="34.5" customHeight="1" x14ac:dyDescent="0.2">
      <c r="A45" s="29"/>
      <c r="B45" s="67" t="s">
        <v>34</v>
      </c>
      <c r="C45" s="68"/>
      <c r="D45" s="30" t="s">
        <v>34</v>
      </c>
      <c r="E45" s="40" t="s">
        <v>33</v>
      </c>
      <c r="F45" s="31">
        <v>368232.7</v>
      </c>
      <c r="G45" s="32">
        <v>69462.19</v>
      </c>
      <c r="H45" s="54">
        <f t="shared" si="0"/>
        <v>18.863666914969802</v>
      </c>
    </row>
    <row r="46" spans="1:8" ht="34.5" customHeight="1" x14ac:dyDescent="0.2">
      <c r="A46" s="29"/>
      <c r="B46" s="67" t="s">
        <v>32</v>
      </c>
      <c r="C46" s="68"/>
      <c r="D46" s="30" t="s">
        <v>32</v>
      </c>
      <c r="E46" s="40" t="s">
        <v>31</v>
      </c>
      <c r="F46" s="31">
        <v>2165.3200000000002</v>
      </c>
      <c r="G46" s="32">
        <v>0</v>
      </c>
      <c r="H46" s="54">
        <f t="shared" si="0"/>
        <v>0</v>
      </c>
    </row>
    <row r="47" spans="1:8" ht="34.5" customHeight="1" x14ac:dyDescent="0.2">
      <c r="A47" s="29"/>
      <c r="B47" s="67" t="s">
        <v>30</v>
      </c>
      <c r="C47" s="68"/>
      <c r="D47" s="30" t="s">
        <v>30</v>
      </c>
      <c r="E47" s="40" t="s">
        <v>29</v>
      </c>
      <c r="F47" s="31">
        <v>15835</v>
      </c>
      <c r="G47" s="32">
        <v>4238.24</v>
      </c>
      <c r="H47" s="54">
        <f t="shared" si="0"/>
        <v>26.765014209030625</v>
      </c>
    </row>
    <row r="48" spans="1:8" ht="34.5" customHeight="1" x14ac:dyDescent="0.2">
      <c r="A48" s="29"/>
      <c r="B48" s="69" t="s">
        <v>28</v>
      </c>
      <c r="C48" s="70"/>
      <c r="D48" s="62" t="s">
        <v>28</v>
      </c>
      <c r="E48" s="63" t="s">
        <v>27</v>
      </c>
      <c r="F48" s="64">
        <v>11264.4</v>
      </c>
      <c r="G48" s="65">
        <v>1684.16</v>
      </c>
      <c r="H48" s="57">
        <f t="shared" si="0"/>
        <v>14.951173608891729</v>
      </c>
    </row>
    <row r="49" spans="1:8" ht="34.5" customHeight="1" x14ac:dyDescent="0.2">
      <c r="A49" s="29"/>
      <c r="B49" s="67" t="s">
        <v>26</v>
      </c>
      <c r="C49" s="68"/>
      <c r="D49" s="30" t="s">
        <v>26</v>
      </c>
      <c r="E49" s="40" t="s">
        <v>25</v>
      </c>
      <c r="F49" s="31">
        <v>10264.4</v>
      </c>
      <c r="G49" s="32">
        <v>1608.16</v>
      </c>
      <c r="H49" s="54">
        <f t="shared" si="0"/>
        <v>15.667355130353455</v>
      </c>
    </row>
    <row r="50" spans="1:8" ht="34.5" customHeight="1" x14ac:dyDescent="0.2">
      <c r="A50" s="29"/>
      <c r="B50" s="67" t="s">
        <v>24</v>
      </c>
      <c r="C50" s="68"/>
      <c r="D50" s="30" t="s">
        <v>24</v>
      </c>
      <c r="E50" s="40" t="s">
        <v>23</v>
      </c>
      <c r="F50" s="31">
        <v>1000</v>
      </c>
      <c r="G50" s="32">
        <v>76</v>
      </c>
      <c r="H50" s="54">
        <f t="shared" si="0"/>
        <v>7.6</v>
      </c>
    </row>
    <row r="51" spans="1:8" ht="34.5" customHeight="1" x14ac:dyDescent="0.2">
      <c r="A51" s="29"/>
      <c r="B51" s="69" t="s">
        <v>22</v>
      </c>
      <c r="C51" s="70"/>
      <c r="D51" s="62" t="s">
        <v>22</v>
      </c>
      <c r="E51" s="63" t="s">
        <v>21</v>
      </c>
      <c r="F51" s="64">
        <v>17479.009999999998</v>
      </c>
      <c r="G51" s="65">
        <v>7436.39</v>
      </c>
      <c r="H51" s="57">
        <f t="shared" si="0"/>
        <v>42.544686455354167</v>
      </c>
    </row>
    <row r="52" spans="1:8" ht="34.5" customHeight="1" x14ac:dyDescent="0.2">
      <c r="A52" s="29"/>
      <c r="B52" s="67" t="s">
        <v>20</v>
      </c>
      <c r="C52" s="68"/>
      <c r="D52" s="30" t="s">
        <v>20</v>
      </c>
      <c r="E52" s="40" t="s">
        <v>19</v>
      </c>
      <c r="F52" s="31">
        <v>4855.9399999999996</v>
      </c>
      <c r="G52" s="32">
        <v>1148.68</v>
      </c>
      <c r="H52" s="54">
        <f t="shared" si="0"/>
        <v>23.655152246526935</v>
      </c>
    </row>
    <row r="53" spans="1:8" ht="34.5" customHeight="1" x14ac:dyDescent="0.2">
      <c r="A53" s="29"/>
      <c r="B53" s="67" t="s">
        <v>18</v>
      </c>
      <c r="C53" s="68"/>
      <c r="D53" s="30" t="s">
        <v>18</v>
      </c>
      <c r="E53" s="40" t="s">
        <v>17</v>
      </c>
      <c r="F53" s="31">
        <v>12623.07</v>
      </c>
      <c r="G53" s="32">
        <v>6287.71</v>
      </c>
      <c r="H53" s="54">
        <f t="shared" si="0"/>
        <v>49.811258275522519</v>
      </c>
    </row>
    <row r="54" spans="1:8" ht="34.5" customHeight="1" x14ac:dyDescent="0.2">
      <c r="A54" s="29"/>
      <c r="B54" s="69" t="s">
        <v>16</v>
      </c>
      <c r="C54" s="70"/>
      <c r="D54" s="62" t="s">
        <v>16</v>
      </c>
      <c r="E54" s="63" t="s">
        <v>15</v>
      </c>
      <c r="F54" s="64">
        <v>454475.29</v>
      </c>
      <c r="G54" s="65">
        <v>88951.48</v>
      </c>
      <c r="H54" s="57">
        <f t="shared" si="0"/>
        <v>19.572346826600846</v>
      </c>
    </row>
    <row r="55" spans="1:8" ht="34.5" customHeight="1" x14ac:dyDescent="0.2">
      <c r="A55" s="29"/>
      <c r="B55" s="67" t="s">
        <v>14</v>
      </c>
      <c r="C55" s="68"/>
      <c r="D55" s="30" t="s">
        <v>14</v>
      </c>
      <c r="E55" s="40" t="s">
        <v>13</v>
      </c>
      <c r="F55" s="31">
        <v>307655.12</v>
      </c>
      <c r="G55" s="32">
        <v>46941.78</v>
      </c>
      <c r="H55" s="54">
        <f t="shared" si="0"/>
        <v>15.257922572522114</v>
      </c>
    </row>
    <row r="56" spans="1:8" ht="34.5" customHeight="1" x14ac:dyDescent="0.2">
      <c r="A56" s="29"/>
      <c r="B56" s="67" t="s">
        <v>12</v>
      </c>
      <c r="C56" s="68"/>
      <c r="D56" s="30" t="s">
        <v>12</v>
      </c>
      <c r="E56" s="40" t="s">
        <v>11</v>
      </c>
      <c r="F56" s="31">
        <v>5300</v>
      </c>
      <c r="G56" s="32">
        <v>708.19</v>
      </c>
      <c r="H56" s="54">
        <f t="shared" si="0"/>
        <v>13.362075471698114</v>
      </c>
    </row>
    <row r="57" spans="1:8" ht="34.5" customHeight="1" x14ac:dyDescent="0.2">
      <c r="A57" s="29"/>
      <c r="B57" s="67" t="s">
        <v>10</v>
      </c>
      <c r="C57" s="68"/>
      <c r="D57" s="30" t="s">
        <v>10</v>
      </c>
      <c r="E57" s="40" t="s">
        <v>9</v>
      </c>
      <c r="F57" s="31">
        <v>140969.07</v>
      </c>
      <c r="G57" s="32">
        <v>41163.74</v>
      </c>
      <c r="H57" s="54">
        <f t="shared" si="0"/>
        <v>29.200547325736061</v>
      </c>
    </row>
    <row r="58" spans="1:8" ht="34.5" customHeight="1" x14ac:dyDescent="0.2">
      <c r="A58" s="29"/>
      <c r="B58" s="67" t="s">
        <v>8</v>
      </c>
      <c r="C58" s="68"/>
      <c r="D58" s="30" t="s">
        <v>8</v>
      </c>
      <c r="E58" s="40" t="s">
        <v>7</v>
      </c>
      <c r="F58" s="31">
        <v>551.1</v>
      </c>
      <c r="G58" s="32">
        <v>137.77000000000001</v>
      </c>
      <c r="H58" s="54">
        <f t="shared" si="0"/>
        <v>24.999092723643624</v>
      </c>
    </row>
    <row r="59" spans="1:8" ht="34.5" customHeight="1" x14ac:dyDescent="0.2">
      <c r="A59" s="29"/>
      <c r="B59" s="69" t="s">
        <v>6</v>
      </c>
      <c r="C59" s="70"/>
      <c r="D59" s="62" t="s">
        <v>6</v>
      </c>
      <c r="E59" s="63" t="s">
        <v>5</v>
      </c>
      <c r="F59" s="64">
        <v>3400</v>
      </c>
      <c r="G59" s="65">
        <v>0</v>
      </c>
      <c r="H59" s="57">
        <f t="shared" si="0"/>
        <v>0</v>
      </c>
    </row>
    <row r="60" spans="1:8" ht="34.5" customHeight="1" x14ac:dyDescent="0.2">
      <c r="A60" s="29"/>
      <c r="B60" s="67" t="s">
        <v>6</v>
      </c>
      <c r="C60" s="68"/>
      <c r="D60" s="30" t="s">
        <v>6</v>
      </c>
      <c r="E60" s="40" t="s">
        <v>5</v>
      </c>
      <c r="F60" s="31">
        <v>3400</v>
      </c>
      <c r="G60" s="32">
        <v>0</v>
      </c>
      <c r="H60" s="54">
        <f t="shared" si="0"/>
        <v>0</v>
      </c>
    </row>
    <row r="61" spans="1:8" ht="34.5" customHeight="1" x14ac:dyDescent="0.2">
      <c r="A61" s="29"/>
      <c r="B61" s="69" t="s">
        <v>4</v>
      </c>
      <c r="C61" s="70"/>
      <c r="D61" s="62" t="s">
        <v>4</v>
      </c>
      <c r="E61" s="63" t="s">
        <v>3</v>
      </c>
      <c r="F61" s="64">
        <v>50269.67</v>
      </c>
      <c r="G61" s="65">
        <v>21275.38</v>
      </c>
      <c r="H61" s="57">
        <f t="shared" si="0"/>
        <v>42.322497840148941</v>
      </c>
    </row>
    <row r="62" spans="1:8" ht="34.5" customHeight="1" thickBot="1" x14ac:dyDescent="0.25">
      <c r="A62" s="29"/>
      <c r="B62" s="67" t="s">
        <v>4</v>
      </c>
      <c r="C62" s="68"/>
      <c r="D62" s="45" t="s">
        <v>4</v>
      </c>
      <c r="E62" s="46" t="s">
        <v>3</v>
      </c>
      <c r="F62" s="47">
        <v>50269.67</v>
      </c>
      <c r="G62" s="48">
        <v>21275.38</v>
      </c>
      <c r="H62" s="55">
        <f t="shared" si="0"/>
        <v>42.322497840148941</v>
      </c>
    </row>
    <row r="63" spans="1:8" ht="0.75" customHeight="1" x14ac:dyDescent="0.2">
      <c r="A63" s="29"/>
      <c r="B63" s="33"/>
      <c r="C63" s="33"/>
      <c r="D63" s="34"/>
      <c r="E63" s="41" t="s">
        <v>2</v>
      </c>
      <c r="F63" s="35">
        <v>3630701.19</v>
      </c>
      <c r="G63" s="35">
        <v>804583.2</v>
      </c>
      <c r="H63" s="35"/>
    </row>
    <row r="64" spans="1:8" ht="12.75" hidden="1" customHeight="1" x14ac:dyDescent="0.2">
      <c r="A64" s="36" t="s">
        <v>1</v>
      </c>
      <c r="B64" s="37"/>
      <c r="C64" s="37"/>
      <c r="D64" s="38"/>
      <c r="E64" s="42"/>
      <c r="F64" s="38">
        <v>3630701.19</v>
      </c>
      <c r="G64" s="38">
        <v>804583.2</v>
      </c>
      <c r="H64" s="38">
        <v>0</v>
      </c>
    </row>
    <row r="65" spans="1:8" ht="12.75" customHeight="1" x14ac:dyDescent="0.2">
      <c r="A65" s="8" t="s">
        <v>0</v>
      </c>
      <c r="B65" s="8"/>
      <c r="C65" s="8"/>
      <c r="D65" s="8"/>
      <c r="E65" s="43"/>
      <c r="F65" s="8"/>
      <c r="G65" s="8"/>
      <c r="H65" s="8"/>
    </row>
  </sheetData>
  <mergeCells count="53">
    <mergeCell ref="D6:H6"/>
    <mergeCell ref="D9:H10"/>
    <mergeCell ref="B24:C24"/>
    <mergeCell ref="B21:C21"/>
    <mergeCell ref="B23:C23"/>
    <mergeCell ref="B20:C20"/>
    <mergeCell ref="H14:H15"/>
    <mergeCell ref="B18:C18"/>
    <mergeCell ref="B22:C22"/>
    <mergeCell ref="B26:C26"/>
    <mergeCell ref="B19:C19"/>
    <mergeCell ref="B41:C41"/>
    <mergeCell ref="B29:C29"/>
    <mergeCell ref="B25:C25"/>
    <mergeCell ref="B42:C42"/>
    <mergeCell ref="B30:C30"/>
    <mergeCell ref="B33:C33"/>
    <mergeCell ref="B31:C31"/>
    <mergeCell ref="B34:C34"/>
    <mergeCell ref="B35:C35"/>
    <mergeCell ref="B36:C36"/>
    <mergeCell ref="B37:C37"/>
    <mergeCell ref="B32:C32"/>
    <mergeCell ref="B27:C27"/>
    <mergeCell ref="B28:C28"/>
    <mergeCell ref="B38:C38"/>
    <mergeCell ref="B40:C40"/>
    <mergeCell ref="B39:C39"/>
    <mergeCell ref="B44:C44"/>
    <mergeCell ref="B45:C45"/>
    <mergeCell ref="B43:C43"/>
    <mergeCell ref="B50:C50"/>
    <mergeCell ref="B48:C48"/>
    <mergeCell ref="B49:C49"/>
    <mergeCell ref="B62:C62"/>
    <mergeCell ref="B53:C53"/>
    <mergeCell ref="B57:C57"/>
    <mergeCell ref="B58:C58"/>
    <mergeCell ref="B46:C46"/>
    <mergeCell ref="B47:C47"/>
    <mergeCell ref="B52:C52"/>
    <mergeCell ref="B51:C51"/>
    <mergeCell ref="B61:C61"/>
    <mergeCell ref="B54:C54"/>
    <mergeCell ref="B59:C59"/>
    <mergeCell ref="B55:C55"/>
    <mergeCell ref="B56:C56"/>
    <mergeCell ref="B60:C60"/>
    <mergeCell ref="D1:H1"/>
    <mergeCell ref="D2:H2"/>
    <mergeCell ref="D3:H3"/>
    <mergeCell ref="D4:H4"/>
    <mergeCell ref="D5:H5"/>
  </mergeCells>
  <pageMargins left="0.39370078740157483" right="0.3937007874015748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2020-04-30T06:44:02Z</cp:lastPrinted>
  <dcterms:created xsi:type="dcterms:W3CDTF">2020-04-15T09:33:01Z</dcterms:created>
  <dcterms:modified xsi:type="dcterms:W3CDTF">2020-04-30T06:44:12Z</dcterms:modified>
</cp:coreProperties>
</file>